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4\ДОГОВОРЫ\59-2024-ЗЭК\Спецификация № 1 к договору № 59-2024-ЗЭК\"/>
    </mc:Choice>
  </mc:AlternateContent>
  <xr:revisionPtr revIDLastSave="0" documentId="13_ncr:1_{0E530942-682F-44FE-AB76-CBDF745042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Лист1!$A$1:$K$31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J7" i="1" s="1"/>
  <c r="G6" i="1"/>
  <c r="I6" i="1" l="1"/>
  <c r="I7" i="1" s="1"/>
</calcChain>
</file>

<file path=xl/sharedStrings.xml><?xml version="1.0" encoding="utf-8"?>
<sst xmlns="http://schemas.openxmlformats.org/spreadsheetml/2006/main" count="51" uniqueCount="48">
  <si>
    <t>№ п/п</t>
  </si>
  <si>
    <t>Объект, Подобъект, Тех. комплект</t>
  </si>
  <si>
    <t>Наименование МТР, ГОСТ, Технические характеристики</t>
  </si>
  <si>
    <t>Ед. изм.</t>
  </si>
  <si>
    <t>Кол-во</t>
  </si>
  <si>
    <t>Цена за единицу без НДС, руб.</t>
  </si>
  <si>
    <t>Сумма без НДС, руб.</t>
  </si>
  <si>
    <t>Ставка НДС, %</t>
  </si>
  <si>
    <t>Сумма НДС, руб.</t>
  </si>
  <si>
    <t>Сумма с НДС, руб.</t>
  </si>
  <si>
    <t>Производитель</t>
  </si>
  <si>
    <t>Итого:</t>
  </si>
  <si>
    <t>№</t>
  </si>
  <si>
    <t>Условия поставки:</t>
  </si>
  <si>
    <t>Грузополучатель</t>
  </si>
  <si>
    <t>Станция (пункт) отправления</t>
  </si>
  <si>
    <t xml:space="preserve">Станция (пункт) назначения </t>
  </si>
  <si>
    <t>Способ доставки</t>
  </si>
  <si>
    <t>Все цены продукции указаны с учетом налогов, транспортных расходов, затрат на упаковку (тару)</t>
  </si>
  <si>
    <t>Условия оплаты МТР</t>
  </si>
  <si>
    <t>Предприятие-изготовитель</t>
  </si>
  <si>
    <t>Гарантийный срок  МТР</t>
  </si>
  <si>
    <t>Статус поставщика</t>
  </si>
  <si>
    <t>Наличие положительного опыта работы</t>
  </si>
  <si>
    <t>Наличие сертификата качества</t>
  </si>
  <si>
    <t xml:space="preserve">Поставщик: </t>
  </si>
  <si>
    <t xml:space="preserve">Покупатель: </t>
  </si>
  <si>
    <t>20%</t>
  </si>
  <si>
    <t>ООО "ИнвестАктивГрупп"</t>
  </si>
  <si>
    <t>__________________   / Семилетов А. А. /</t>
  </si>
  <si>
    <t>Спецификация № 1</t>
  </si>
  <si>
    <t xml:space="preserve"> к договору поставки № 59-2024/ЗЭК от 10.09.2024</t>
  </si>
  <si>
    <t xml:space="preserve">ПС Ялтинская </t>
  </si>
  <si>
    <t>Устройства комплектные распределительные, кассетного типа внутренней установки серии РТН (14 яч.)</t>
  </si>
  <si>
    <t>компл</t>
  </si>
  <si>
    <t>ООО «РОСПОЛЬ-ЭЛЕКТРО+»</t>
  </si>
  <si>
    <t xml:space="preserve">до г. Калиниград </t>
  </si>
  <si>
    <t>АО «Западная энергетическая компания»</t>
  </si>
  <si>
    <t>12 месяцев после ввода в эксплуатацию, но не более 18 месяцев после даты поставки</t>
  </si>
  <si>
    <t xml:space="preserve">_____________________   / Ретиков М.Т. </t>
  </si>
  <si>
    <t xml:space="preserve">Срок изготовления </t>
  </si>
  <si>
    <t>• Срок изготовления продукции: 103 дня</t>
  </si>
  <si>
    <t>Аванс 50% в  течение 15 календарных дней с момента подписания спецификации, оставшиеся 50% равными долями в течение 12 месяцев с момента подписания спецификации (с возможностью досрочного погашения).</t>
  </si>
  <si>
    <t>Калининградская область, ПС "Ялтинская"</t>
  </si>
  <si>
    <t>«30» сентября 2024г.       М.П.</t>
  </si>
  <si>
    <t>Приложение № 1 от 30.09.2024г.</t>
  </si>
  <si>
    <t>Приложения к спецификации № 1</t>
  </si>
  <si>
    <t>1. План расположения КРУ, 2.  Опросный 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</si>
</sst>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₽&quot;_-;\-* #,##0.00\ &quot;₽&quot;_-;_-* &quot;-&quot;??\ &quot;₽&quot;_-;_-@_-"/>
    <numFmt numFmtId="164" formatCode="_-* #,##0.00\ _₽_-;\-* #,##0.00\ _₽_-;_-* &quot;-&quot;??\ _₽_-;_-@_-"/>
    <numFmt numFmtId="165" formatCode="0.00000%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0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/>
    <xf numFmtId="0" fontId="5" fillId="0" borderId="5" xfId="0" applyFont="1" applyBorder="1"/>
    <xf numFmtId="0" fontId="3" fillId="0" borderId="5" xfId="0" applyFont="1" applyBorder="1" applyAlignment="1" applyProtection="1">
      <alignment horizontal="center" vertical="center" wrapText="1"/>
      <protection hidden="1"/>
    </xf>
    <xf numFmtId="4" fontId="7" fillId="2" borderId="0" xfId="1" applyNumberFormat="1" applyFont="1" applyFill="1" applyAlignment="1">
      <alignment horizontal="center" vertical="center"/>
    </xf>
    <xf numFmtId="44" fontId="7" fillId="2" borderId="0" xfId="1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center"/>
    </xf>
    <xf numFmtId="4" fontId="6" fillId="2" borderId="1" xfId="1" applyNumberFormat="1" applyFont="1" applyFill="1" applyBorder="1" applyAlignment="1">
      <alignment horizontal="right" vertical="top"/>
    </xf>
    <xf numFmtId="1" fontId="3" fillId="0" borderId="1" xfId="0" applyNumberFormat="1" applyFont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4" fontId="7" fillId="2" borderId="12" xfId="1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left" vertical="top" wrapText="1"/>
    </xf>
    <xf numFmtId="164" fontId="9" fillId="0" borderId="0" xfId="0" applyNumberFormat="1" applyFont="1"/>
    <xf numFmtId="164" fontId="4" fillId="0" borderId="1" xfId="0" applyNumberFormat="1" applyFont="1" applyBorder="1" applyAlignment="1">
      <alignment horizontal="center" vertical="center"/>
    </xf>
    <xf numFmtId="4" fontId="6" fillId="2" borderId="1" xfId="1" applyNumberFormat="1" applyFont="1" applyFill="1" applyBorder="1" applyAlignment="1">
      <alignment horizontal="center" vertical="center"/>
    </xf>
    <xf numFmtId="0" fontId="9" fillId="0" borderId="0" xfId="0" applyFont="1"/>
    <xf numFmtId="165" fontId="4" fillId="0" borderId="0" xfId="3" applyNumberFormat="1" applyFont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14" fontId="3" fillId="0" borderId="4" xfId="0" applyNumberFormat="1" applyFont="1" applyBorder="1" applyAlignment="1">
      <alignment horizontal="left" wrapText="1"/>
    </xf>
    <xf numFmtId="14" fontId="3" fillId="0" borderId="3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2" xr:uid="{00000000-0005-0000-0000-000001000000}"/>
    <cellStyle name="Обычный_Лист1" xfId="1" xr:uid="{00000000-0005-0000-0000-000002000000}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Normal="100" zoomScaleSheetLayoutView="130" workbookViewId="0">
      <selection activeCell="G24" sqref="G24"/>
    </sheetView>
  </sheetViews>
  <sheetFormatPr defaultColWidth="60.5703125" defaultRowHeight="12.75" x14ac:dyDescent="0.2"/>
  <cols>
    <col min="1" max="1" width="4.7109375" style="2" bestFit="1" customWidth="1"/>
    <col min="2" max="2" width="42.28515625" style="2" customWidth="1"/>
    <col min="3" max="3" width="39.28515625" style="2" bestFit="1" customWidth="1"/>
    <col min="4" max="5" width="9.42578125" style="2" bestFit="1" customWidth="1"/>
    <col min="6" max="6" width="15.85546875" style="2" bestFit="1" customWidth="1"/>
    <col min="7" max="7" width="15" style="2" customWidth="1"/>
    <col min="8" max="8" width="8.85546875" style="2" customWidth="1"/>
    <col min="9" max="9" width="14" style="2" customWidth="1"/>
    <col min="10" max="10" width="13.7109375" style="2" bestFit="1" customWidth="1"/>
    <col min="11" max="11" width="15.5703125" style="2" customWidth="1"/>
    <col min="12" max="12" width="12.85546875" style="2" customWidth="1"/>
    <col min="13" max="16384" width="60.5703125" style="2"/>
  </cols>
  <sheetData>
    <row r="1" spans="1:13" x14ac:dyDescent="0.2">
      <c r="A1" s="1"/>
      <c r="B1" s="1"/>
      <c r="C1" s="1"/>
      <c r="D1" s="38" t="s">
        <v>45</v>
      </c>
      <c r="E1" s="38"/>
      <c r="F1" s="38"/>
      <c r="G1" s="38"/>
      <c r="H1" s="38"/>
      <c r="I1" s="38"/>
      <c r="J1" s="38"/>
      <c r="K1" s="38"/>
    </row>
    <row r="2" spans="1:13" x14ac:dyDescent="0.2">
      <c r="A2" s="39" t="s">
        <v>30</v>
      </c>
      <c r="B2" s="39"/>
      <c r="C2" s="39"/>
      <c r="D2" s="39"/>
      <c r="E2" s="39"/>
      <c r="F2" s="38" t="s">
        <v>31</v>
      </c>
      <c r="G2" s="38"/>
      <c r="H2" s="38"/>
      <c r="I2" s="38"/>
      <c r="J2" s="38"/>
      <c r="K2" s="38"/>
    </row>
    <row r="3" spans="1:13" ht="13.5" thickBot="1" x14ac:dyDescent="0.25">
      <c r="A3" s="1"/>
      <c r="B3" s="1"/>
      <c r="C3" s="1"/>
      <c r="D3" s="1"/>
      <c r="E3" s="3"/>
      <c r="F3" s="3"/>
      <c r="G3" s="1"/>
      <c r="H3" s="1"/>
      <c r="I3" s="1"/>
      <c r="J3" s="1"/>
      <c r="K3" s="1"/>
    </row>
    <row r="4" spans="1:13" ht="25.5" x14ac:dyDescent="0.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6" t="s">
        <v>10</v>
      </c>
    </row>
    <row r="5" spans="1:13" x14ac:dyDescent="0.2">
      <c r="A5" s="15">
        <v>1</v>
      </c>
      <c r="B5" s="16">
        <v>2</v>
      </c>
      <c r="C5" s="16">
        <v>3</v>
      </c>
      <c r="D5" s="16">
        <v>4</v>
      </c>
      <c r="E5" s="16"/>
      <c r="F5" s="16">
        <v>6</v>
      </c>
      <c r="G5" s="16">
        <v>7</v>
      </c>
      <c r="H5" s="16">
        <v>8</v>
      </c>
      <c r="I5" s="16">
        <v>9</v>
      </c>
      <c r="J5" s="16">
        <v>10</v>
      </c>
      <c r="K5" s="17">
        <v>11</v>
      </c>
    </row>
    <row r="6" spans="1:13" ht="38.25" x14ac:dyDescent="0.25">
      <c r="A6" s="19">
        <v>1</v>
      </c>
      <c r="B6" s="26" t="s">
        <v>32</v>
      </c>
      <c r="C6" s="22" t="s">
        <v>33</v>
      </c>
      <c r="D6" s="23" t="s">
        <v>34</v>
      </c>
      <c r="E6" s="24">
        <v>1</v>
      </c>
      <c r="F6" s="28">
        <v>15679252</v>
      </c>
      <c r="G6" s="29">
        <f>F6*E6</f>
        <v>15679252</v>
      </c>
      <c r="H6" s="20" t="s">
        <v>27</v>
      </c>
      <c r="I6" s="18">
        <f>J6-G6</f>
        <v>3135850.3999999985</v>
      </c>
      <c r="J6" s="18">
        <f>G6*1.2</f>
        <v>18815102.399999999</v>
      </c>
      <c r="K6" s="22" t="s">
        <v>35</v>
      </c>
      <c r="L6" s="27"/>
    </row>
    <row r="7" spans="1:13" ht="15" x14ac:dyDescent="0.25">
      <c r="A7" s="1"/>
      <c r="B7" s="7"/>
      <c r="C7" s="7"/>
      <c r="D7" s="7"/>
      <c r="E7" s="7"/>
      <c r="F7" s="7"/>
      <c r="G7" s="7"/>
      <c r="H7" s="8" t="s">
        <v>11</v>
      </c>
      <c r="I7" s="21">
        <f>SUM(I6:I6)</f>
        <v>3135850.3999999985</v>
      </c>
      <c r="J7" s="21">
        <f>SUM(J6:J6)</f>
        <v>18815102.399999999</v>
      </c>
      <c r="K7" s="9"/>
      <c r="M7" s="30"/>
    </row>
    <row r="8" spans="1:13" x14ac:dyDescent="0.2">
      <c r="A8" s="1"/>
      <c r="B8" s="1"/>
      <c r="C8" s="1"/>
      <c r="D8" s="1"/>
      <c r="E8" s="3"/>
      <c r="F8" s="3"/>
      <c r="G8" s="1"/>
      <c r="H8" s="1"/>
      <c r="I8" s="10"/>
      <c r="J8" s="11"/>
      <c r="K8" s="1"/>
    </row>
    <row r="9" spans="1:13" x14ac:dyDescent="0.2">
      <c r="A9" s="1"/>
      <c r="B9" s="1"/>
      <c r="C9" s="1"/>
      <c r="D9" s="1"/>
      <c r="E9" s="3"/>
      <c r="F9" s="3"/>
      <c r="G9" s="1"/>
      <c r="H9" s="1"/>
      <c r="I9" s="10"/>
      <c r="J9" s="10"/>
      <c r="K9" s="1"/>
    </row>
    <row r="10" spans="1:13" x14ac:dyDescent="0.2">
      <c r="A10" s="12" t="s">
        <v>12</v>
      </c>
      <c r="B10" s="32" t="s">
        <v>13</v>
      </c>
      <c r="C10" s="33"/>
      <c r="D10" s="34"/>
      <c r="E10" s="35" t="s">
        <v>36</v>
      </c>
      <c r="F10" s="36"/>
      <c r="G10" s="36"/>
      <c r="H10" s="36"/>
      <c r="I10" s="36"/>
      <c r="J10" s="36"/>
      <c r="K10" s="37"/>
    </row>
    <row r="11" spans="1:13" ht="12.75" customHeight="1" x14ac:dyDescent="0.2">
      <c r="A11" s="13">
        <v>2</v>
      </c>
      <c r="B11" s="40" t="s">
        <v>14</v>
      </c>
      <c r="C11" s="41"/>
      <c r="D11" s="45" t="s">
        <v>37</v>
      </c>
      <c r="E11" s="50"/>
      <c r="F11" s="50"/>
      <c r="G11" s="50"/>
      <c r="H11" s="50"/>
      <c r="I11" s="50"/>
      <c r="J11" s="50"/>
      <c r="K11" s="46"/>
      <c r="M11" s="31"/>
    </row>
    <row r="12" spans="1:13" x14ac:dyDescent="0.2">
      <c r="A12" s="13">
        <v>3</v>
      </c>
      <c r="B12" s="40" t="s">
        <v>15</v>
      </c>
      <c r="C12" s="41"/>
      <c r="D12" s="40"/>
      <c r="E12" s="51"/>
      <c r="F12" s="51"/>
      <c r="G12" s="51"/>
      <c r="H12" s="51"/>
      <c r="I12" s="51"/>
      <c r="J12" s="51"/>
      <c r="K12" s="41"/>
    </row>
    <row r="13" spans="1:13" x14ac:dyDescent="0.2">
      <c r="A13" s="13">
        <v>4</v>
      </c>
      <c r="B13" s="40" t="s">
        <v>16</v>
      </c>
      <c r="C13" s="41"/>
      <c r="D13" s="40" t="s">
        <v>43</v>
      </c>
      <c r="E13" s="51"/>
      <c r="F13" s="51"/>
      <c r="G13" s="51"/>
      <c r="H13" s="51"/>
      <c r="I13" s="51"/>
      <c r="J13" s="51"/>
      <c r="K13" s="41"/>
    </row>
    <row r="14" spans="1:13" ht="12.75" customHeight="1" x14ac:dyDescent="0.2">
      <c r="A14" s="13">
        <v>5</v>
      </c>
      <c r="B14" s="40" t="s">
        <v>17</v>
      </c>
      <c r="C14" s="41"/>
      <c r="D14" s="42" t="s">
        <v>18</v>
      </c>
      <c r="E14" s="43"/>
      <c r="F14" s="43"/>
      <c r="G14" s="43"/>
      <c r="H14" s="43"/>
      <c r="I14" s="43"/>
      <c r="J14" s="43"/>
      <c r="K14" s="44"/>
    </row>
    <row r="15" spans="1:13" ht="31.5" customHeight="1" x14ac:dyDescent="0.2">
      <c r="A15" s="14">
        <v>6</v>
      </c>
      <c r="B15" s="45" t="s">
        <v>19</v>
      </c>
      <c r="C15" s="46"/>
      <c r="D15" s="47" t="s">
        <v>42</v>
      </c>
      <c r="E15" s="48"/>
      <c r="F15" s="48"/>
      <c r="G15" s="48"/>
      <c r="H15" s="48"/>
      <c r="I15" s="48"/>
      <c r="J15" s="48"/>
      <c r="K15" s="49"/>
    </row>
    <row r="16" spans="1:13" ht="12.75" customHeight="1" x14ac:dyDescent="0.2">
      <c r="A16" s="13">
        <v>7</v>
      </c>
      <c r="B16" s="40" t="s">
        <v>40</v>
      </c>
      <c r="C16" s="41"/>
      <c r="D16" s="42" t="s">
        <v>41</v>
      </c>
      <c r="E16" s="43"/>
      <c r="F16" s="43"/>
      <c r="G16" s="43"/>
      <c r="H16" s="43"/>
      <c r="I16" s="43"/>
      <c r="J16" s="43"/>
      <c r="K16" s="44"/>
    </row>
    <row r="17" spans="1:11" x14ac:dyDescent="0.2">
      <c r="A17" s="13">
        <v>8</v>
      </c>
      <c r="B17" s="40" t="s">
        <v>20</v>
      </c>
      <c r="C17" s="41"/>
      <c r="D17" s="40" t="s">
        <v>35</v>
      </c>
      <c r="E17" s="51"/>
      <c r="F17" s="51"/>
      <c r="G17" s="51"/>
      <c r="H17" s="51"/>
      <c r="I17" s="51"/>
      <c r="J17" s="51"/>
      <c r="K17" s="41"/>
    </row>
    <row r="18" spans="1:11" ht="12.75" customHeight="1" x14ac:dyDescent="0.2">
      <c r="A18" s="13">
        <v>9</v>
      </c>
      <c r="B18" s="40" t="s">
        <v>21</v>
      </c>
      <c r="C18" s="41"/>
      <c r="D18" s="42" t="s">
        <v>38</v>
      </c>
      <c r="E18" s="43"/>
      <c r="F18" s="43"/>
      <c r="G18" s="43"/>
      <c r="H18" s="43"/>
      <c r="I18" s="43"/>
      <c r="J18" s="43"/>
      <c r="K18" s="44"/>
    </row>
    <row r="19" spans="1:11" x14ac:dyDescent="0.2">
      <c r="A19" s="13">
        <v>11</v>
      </c>
      <c r="B19" s="40" t="s">
        <v>22</v>
      </c>
      <c r="C19" s="41"/>
      <c r="D19" s="42"/>
      <c r="E19" s="43"/>
      <c r="F19" s="43"/>
      <c r="G19" s="43"/>
      <c r="H19" s="43"/>
      <c r="I19" s="43"/>
      <c r="J19" s="43"/>
      <c r="K19" s="44"/>
    </row>
    <row r="20" spans="1:11" x14ac:dyDescent="0.2">
      <c r="A20" s="13">
        <v>12</v>
      </c>
      <c r="B20" s="40" t="s">
        <v>23</v>
      </c>
      <c r="C20" s="41"/>
      <c r="D20" s="40"/>
      <c r="E20" s="51"/>
      <c r="F20" s="51"/>
      <c r="G20" s="51"/>
      <c r="H20" s="51"/>
      <c r="I20" s="51"/>
      <c r="J20" s="51"/>
      <c r="K20" s="41"/>
    </row>
    <row r="21" spans="1:11" x14ac:dyDescent="0.2">
      <c r="A21" s="13">
        <v>13</v>
      </c>
      <c r="B21" s="40" t="s">
        <v>24</v>
      </c>
      <c r="C21" s="41"/>
      <c r="D21" s="45"/>
      <c r="E21" s="50"/>
      <c r="F21" s="50"/>
      <c r="G21" s="50"/>
      <c r="H21" s="50"/>
      <c r="I21" s="50"/>
      <c r="J21" s="50"/>
      <c r="K21" s="46"/>
    </row>
    <row r="22" spans="1:11" x14ac:dyDescent="0.2">
      <c r="A22" s="13">
        <v>14</v>
      </c>
      <c r="B22" s="40" t="s">
        <v>46</v>
      </c>
      <c r="C22" s="41"/>
      <c r="D22" s="45" t="s">
        <v>47</v>
      </c>
      <c r="E22" s="50"/>
      <c r="F22" s="50"/>
      <c r="G22" s="50"/>
      <c r="H22" s="50"/>
      <c r="I22" s="50"/>
      <c r="J22" s="50"/>
      <c r="K22" s="46"/>
    </row>
    <row r="23" spans="1:11" x14ac:dyDescent="0.2">
      <c r="A23" s="1"/>
      <c r="B23" s="1"/>
      <c r="C23" s="1"/>
      <c r="D23" s="1"/>
      <c r="E23" s="3"/>
      <c r="F23" s="3"/>
      <c r="G23" s="1"/>
      <c r="H23" s="1"/>
      <c r="I23" s="1"/>
      <c r="J23" s="1"/>
      <c r="K23" s="1"/>
    </row>
    <row r="24" spans="1:11" x14ac:dyDescent="0.2">
      <c r="A24" s="1"/>
      <c r="B24" s="25" t="s">
        <v>26</v>
      </c>
      <c r="C24" s="1"/>
      <c r="D24" s="1"/>
      <c r="E24" s="3"/>
      <c r="F24" s="3"/>
      <c r="G24" s="1"/>
      <c r="H24" s="25" t="s">
        <v>25</v>
      </c>
      <c r="I24" s="1"/>
      <c r="J24" s="25"/>
      <c r="K24" s="1"/>
    </row>
    <row r="25" spans="1:11" ht="24.75" customHeight="1" x14ac:dyDescent="0.2">
      <c r="A25" s="1"/>
      <c r="B25" s="25" t="s">
        <v>37</v>
      </c>
      <c r="C25" s="1"/>
      <c r="D25" s="1"/>
      <c r="E25" s="3"/>
      <c r="F25" s="3"/>
      <c r="G25" s="1"/>
      <c r="H25" s="52" t="s">
        <v>28</v>
      </c>
      <c r="I25" s="52"/>
      <c r="J25" s="52"/>
      <c r="K25" s="1"/>
    </row>
    <row r="26" spans="1:11" x14ac:dyDescent="0.2">
      <c r="A26" s="1"/>
      <c r="B26" s="1"/>
      <c r="C26" s="1"/>
      <c r="D26" s="1"/>
      <c r="E26" s="3"/>
      <c r="F26" s="3"/>
      <c r="G26" s="1"/>
      <c r="H26" s="1"/>
      <c r="I26" s="1"/>
      <c r="J26" s="1"/>
      <c r="K26" s="1"/>
    </row>
    <row r="27" spans="1:11" ht="26.25" customHeight="1" x14ac:dyDescent="0.2">
      <c r="A27" s="1"/>
      <c r="B27" s="39" t="s">
        <v>39</v>
      </c>
      <c r="C27" s="39"/>
      <c r="D27" s="1"/>
      <c r="E27" s="3"/>
      <c r="F27" s="3"/>
      <c r="G27" s="1"/>
      <c r="H27" s="39" t="s">
        <v>29</v>
      </c>
      <c r="I27" s="39"/>
      <c r="J27" s="39"/>
      <c r="K27" s="1"/>
    </row>
    <row r="28" spans="1:11" x14ac:dyDescent="0.2">
      <c r="A28" s="1"/>
      <c r="B28" s="1"/>
      <c r="C28" s="1"/>
      <c r="D28" s="1"/>
      <c r="E28" s="3"/>
      <c r="F28" s="3"/>
      <c r="G28" s="1"/>
      <c r="H28" s="1"/>
      <c r="I28" s="1"/>
      <c r="J28" s="1"/>
      <c r="K28" s="1"/>
    </row>
    <row r="29" spans="1:11" x14ac:dyDescent="0.2">
      <c r="A29" s="1"/>
      <c r="B29" s="25" t="s">
        <v>44</v>
      </c>
      <c r="C29" s="1"/>
      <c r="D29" s="1"/>
      <c r="E29" s="3"/>
      <c r="F29" s="3"/>
      <c r="G29" s="1"/>
      <c r="H29" s="25" t="s">
        <v>44</v>
      </c>
      <c r="I29" s="1"/>
      <c r="J29" s="1"/>
      <c r="K29" s="1"/>
    </row>
  </sheetData>
  <mergeCells count="32">
    <mergeCell ref="B27:C27"/>
    <mergeCell ref="H27:J27"/>
    <mergeCell ref="B17:C17"/>
    <mergeCell ref="D17:K17"/>
    <mergeCell ref="B18:C18"/>
    <mergeCell ref="D18:K18"/>
    <mergeCell ref="B19:C19"/>
    <mergeCell ref="D19:K19"/>
    <mergeCell ref="B20:C20"/>
    <mergeCell ref="D20:K20"/>
    <mergeCell ref="B21:C21"/>
    <mergeCell ref="D21:K21"/>
    <mergeCell ref="H25:J25"/>
    <mergeCell ref="B22:C22"/>
    <mergeCell ref="D22:K22"/>
    <mergeCell ref="B11:C11"/>
    <mergeCell ref="D11:K11"/>
    <mergeCell ref="B12:C12"/>
    <mergeCell ref="D12:K12"/>
    <mergeCell ref="B13:C13"/>
    <mergeCell ref="D13:K13"/>
    <mergeCell ref="B14:C14"/>
    <mergeCell ref="D14:K14"/>
    <mergeCell ref="B15:C15"/>
    <mergeCell ref="D15:K15"/>
    <mergeCell ref="B16:C16"/>
    <mergeCell ref="D16:K16"/>
    <mergeCell ref="B10:D10"/>
    <mergeCell ref="E10:K10"/>
    <mergeCell ref="D1:K1"/>
    <mergeCell ref="A2:E2"/>
    <mergeCell ref="F2:K2"/>
  </mergeCells>
  <pageMargins left="0" right="0" top="0" bottom="0" header="0.31496062992125984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Ильин</dc:creator>
  <cp:lastModifiedBy>79114852218</cp:lastModifiedBy>
  <cp:lastPrinted>2022-11-25T10:57:02Z</cp:lastPrinted>
  <dcterms:created xsi:type="dcterms:W3CDTF">2020-02-11T06:26:27Z</dcterms:created>
  <dcterms:modified xsi:type="dcterms:W3CDTF">2024-09-30T08:13:47Z</dcterms:modified>
</cp:coreProperties>
</file>